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045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<sst xmlns="http://schemas.openxmlformats.org/spreadsheetml/2006/main" count="159" uniqueCount="152">
  <si>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</si>
  <si>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</si>
  <si>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</si>
  <si>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</si>
  <si>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</si>
  <si>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</si>
  <si>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</si>
  <si>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</si>
  <si>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</si>
  <si>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</si>
  <si>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</si>
  <si>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</si>
  <si>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</si>
  <si>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</si>
  <si>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</si>
  <si>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</si>
  <si>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</si>
  <si>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</si>
  <si>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</si>
  <si>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</si>
  <si>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</si>
  <si>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</si>
  <si>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</si>
  <si>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</si>
  <si>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</si>
  <si>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</si>
  <si>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</si>
  <si>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</si>
  <si>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</si>
  <si>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</si>
  <si>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</si>
  <si>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</si>
  <si>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</si>
  <si>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</si>
  <si>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</si>
  <si>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</si>
  <si>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</si>
  <si>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</si>
  <si>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</si>
  <si>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</si>
  <si>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</si>
  <si>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</si>
  <si>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</si>
  <si>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</si>
  <si>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</si>
  <si>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</si>
  <si>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</si>
  <si>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</si>
  <si>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</si>
  <si>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</si>
  <si>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</si>
  <si>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</si>
  <si>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</si>
  <si>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</si>
  <si>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</si>
  <si>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</si>
  <si>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</si>
  <si>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</si>
  <si>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</si>
  <si>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</si>
  <si>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</si>
  <si>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</si>
  <si>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</si>
  <si>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</si>
  <si>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</si>
  <si>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</si>
  <si>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</si>
  <si>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</si>
  <si>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</si>
  <si>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</si>
  <si>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</si>
  <si>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</si>
  <si>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</si>
  <si>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</si>
  <si>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</si>
  <si>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</si>
  <si>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</si>
  <si>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</si>
  <si>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</si>
  <si>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</si>
  <si>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</si>
  <si>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</si>
  <si>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</si>
  <si>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</si>
  <si>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</si>
  <si>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</si>
  <si>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</si>
  <si>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</si>
  <si>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</si>
  <si>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</si>
  <si>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</si>
  <si>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</si>
  <si>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</si>
  <si>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</si>
  <si>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</si>
  <si>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</si>
  <si>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</si>
  <si>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</si>
  <si>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</si>
  <si>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</si>
  <si>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</si>
  <si>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</si>
  <si>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</si>
  <si>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</si>
  <si>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</si>
  <si>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</si>
  <si>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</si>
  <si>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</si>
  <si>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</si>
  <si>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</si>
  <si>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</si>
  <si>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</si>
  <si>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</si>
  <si>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</si>
  <si>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</si>
  <si>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</si>
  <si>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</si>
  <si>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</si>
  <si>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</si>
  <si>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</si>
  <si>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</si>
  <si>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</si>
  <si>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</si>
  <si>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</si>
  <si>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</si>
  <si>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</si>
  <si>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</si>
  <si>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</si>
  <si>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</si>
  <si>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</si>
  <si>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</si>
  <si>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</si>
  <si>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</si>
  <si>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</si>
  <si>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</si>
  <si>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</si>
  <si>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</si>
  <si>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</si>
  <si>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</si>
  <si>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</si>
  <si>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Лизнева Мария Ивановна</t>
  </si>
  <si>
    <t>ЛМ77</t>
  </si>
  <si>
    <t>Дюрягина Марина Романовна</t>
  </si>
  <si>
    <t>ДМ77</t>
  </si>
  <si>
    <t>Куликовских Никита Алексеевич</t>
  </si>
  <si>
    <t>КН77</t>
  </si>
  <si>
    <t>Блинов Никита Сергеевич</t>
  </si>
  <si>
    <t>БН77</t>
  </si>
  <si>
    <t>Абдразаков Артем Ильнурович</t>
  </si>
  <si>
    <t>АА77</t>
  </si>
  <si>
    <t>Хабибова Сабрина Васильевна</t>
  </si>
  <si>
    <t>ХС77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</si>
</sst>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10" zoomScaleNormal="100" zoomScaleSheetLayoutView="100" workbookViewId="0">
      <selection activeCell="Q21" sqref="Q21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7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>
        <v>25</v>
      </c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7</v>
      </c>
      <c r="E13" s="38">
        <v>1</v>
      </c>
      <c r="F13" s="38">
        <v>1</v>
      </c>
      <c r="G13" s="38">
        <v>1</v>
      </c>
      <c r="H13" s="38">
        <v>1</v>
      </c>
      <c r="I13" s="38">
        <v>1</v>
      </c>
      <c r="J13" s="38"/>
      <c r="K13" s="38"/>
      <c r="L13" s="38"/>
      <c r="M13" s="38"/>
      <c r="N13" s="38">
        <v>2</v>
      </c>
      <c r="O13" s="38">
        <v>3</v>
      </c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10</v>
      </c>
      <c r="Z13" s="38">
        <f t="shared" ref="Z13:Z25" si="0">RANK(Y13,$Y$13:$Y$62,0)</f>
        <v>3</v>
      </c>
      <c r="AA13" s="38" t="str">
        <f>IF(Z13=1,"победитель",IF(Z13=2,"призер",IF(Z13=3,"призер","-")))</f>
        <v>призер</v>
      </c>
      <c r="AB13" s="41">
        <f>Y13/$R$9</f>
        <v>0.4</v>
      </c>
    </row>
    <row r="14" spans="1:28" s="42" customFormat="1" x14ac:dyDescent="0.25">
      <c r="A14" s="40">
        <v>2</v>
      </c>
      <c r="B14" s="37" t="s">
        <v>142</v>
      </c>
      <c r="C14" s="38" t="s">
        <v>143</v>
      </c>
      <c r="D14" s="39">
        <v>7</v>
      </c>
      <c r="E14" s="38">
        <v>1</v>
      </c>
      <c r="F14" s="38">
        <v>1</v>
      </c>
      <c r="G14" s="38">
        <v>1</v>
      </c>
      <c r="H14" s="38">
        <v>1</v>
      </c>
      <c r="I14" s="38">
        <v>1</v>
      </c>
      <c r="J14" s="38">
        <v>1</v>
      </c>
      <c r="K14" s="38"/>
      <c r="L14" s="38"/>
      <c r="M14" s="38"/>
      <c r="N14" s="38">
        <v>0</v>
      </c>
      <c r="O14" s="38">
        <v>3</v>
      </c>
      <c r="P14" s="38">
        <v>3</v>
      </c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12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0.48</v>
      </c>
    </row>
    <row r="15" spans="1:28" s="42" customFormat="1" x14ac:dyDescent="0.25">
      <c r="A15" s="40">
        <v>3</v>
      </c>
      <c r="B15" s="37" t="s">
        <v>144</v>
      </c>
      <c r="C15" s="38" t="s">
        <v>145</v>
      </c>
      <c r="D15" s="39">
        <v>7</v>
      </c>
      <c r="E15" s="38">
        <v>0</v>
      </c>
      <c r="F15" s="38">
        <v>0</v>
      </c>
      <c r="G15" s="38">
        <v>1</v>
      </c>
      <c r="H15" s="38">
        <v>1</v>
      </c>
      <c r="I15" s="38">
        <v>1</v>
      </c>
      <c r="J15" s="38">
        <v>1</v>
      </c>
      <c r="K15" s="38">
        <v>1</v>
      </c>
      <c r="L15" s="38">
        <v>1</v>
      </c>
      <c r="M15" s="38">
        <v>1</v>
      </c>
      <c r="N15" s="38">
        <v>2</v>
      </c>
      <c r="O15" s="38">
        <v>3</v>
      </c>
      <c r="P15" s="38">
        <v>1</v>
      </c>
      <c r="Q15" s="38"/>
      <c r="R15" s="38"/>
      <c r="S15" s="38"/>
      <c r="T15" s="38"/>
      <c r="U15" s="38"/>
      <c r="V15" s="38"/>
      <c r="W15" s="38"/>
      <c r="X15" s="38"/>
      <c r="Y15" s="38">
        <f t="shared" si="1"/>
        <v>13</v>
      </c>
      <c r="Z15" s="38">
        <f t="shared" si="0"/>
        <v>1</v>
      </c>
      <c r="AA15" s="38" t="str">
        <f>IF(Z15=1,"победитель",IF(Z15=2,"призер",IF(Z15=3,"призер","-")))</f>
        <v>победитель</v>
      </c>
      <c r="AB15" s="41">
        <f t="shared" si="3"/>
        <v>0.52</v>
      </c>
    </row>
    <row r="16" spans="1:28" s="42" customFormat="1" x14ac:dyDescent="0.25">
      <c r="A16" s="40">
        <v>4</v>
      </c>
      <c r="B16" s="37" t="s">
        <v>146</v>
      </c>
      <c r="C16" s="38" t="s">
        <v>147</v>
      </c>
      <c r="D16" s="39">
        <v>7</v>
      </c>
      <c r="E16" s="38">
        <v>1</v>
      </c>
      <c r="F16" s="38">
        <v>1</v>
      </c>
      <c r="G16" s="38">
        <v>1</v>
      </c>
      <c r="H16" s="38">
        <v>1</v>
      </c>
      <c r="I16" s="38">
        <v>1</v>
      </c>
      <c r="J16" s="38">
        <v>1</v>
      </c>
      <c r="K16" s="38">
        <v>1</v>
      </c>
      <c r="L16" s="38">
        <v>1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8</v>
      </c>
      <c r="Z16" s="38">
        <f t="shared" si="0"/>
        <v>4</v>
      </c>
      <c r="AA16" s="38" t="str">
        <f t="shared" si="2"/>
        <v>-</v>
      </c>
      <c r="AB16" s="41">
        <f t="shared" si="3"/>
        <v>0.32</v>
      </c>
    </row>
    <row r="17" spans="1:28" s="42" customFormat="1" x14ac:dyDescent="0.25">
      <c r="A17" s="40">
        <v>5</v>
      </c>
      <c r="B17" s="37" t="s">
        <v>148</v>
      </c>
      <c r="C17" s="38" t="s">
        <v>149</v>
      </c>
      <c r="D17" s="38">
        <v>7</v>
      </c>
      <c r="E17" s="38">
        <v>1</v>
      </c>
      <c r="F17" s="38">
        <v>1</v>
      </c>
      <c r="G17" s="38">
        <v>1</v>
      </c>
      <c r="H17" s="38">
        <v>1</v>
      </c>
      <c r="I17" s="38">
        <v>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5</v>
      </c>
      <c r="Z17" s="38">
        <f t="shared" si="0"/>
        <v>6</v>
      </c>
      <c r="AA17" s="38" t="str">
        <f t="shared" si="2"/>
        <v>-</v>
      </c>
      <c r="AB17" s="41">
        <f t="shared" si="3"/>
        <v>0.2</v>
      </c>
    </row>
    <row r="18" spans="1:28" s="42" customFormat="1" x14ac:dyDescent="0.25">
      <c r="A18" s="40">
        <v>6</v>
      </c>
      <c r="B18" s="37" t="s">
        <v>150</v>
      </c>
      <c r="C18" s="38" t="s">
        <v>151</v>
      </c>
      <c r="D18" s="38">
        <v>7</v>
      </c>
      <c r="E18" s="38">
        <v>1</v>
      </c>
      <c r="F18" s="38">
        <v>1</v>
      </c>
      <c r="G18" s="38">
        <v>1</v>
      </c>
      <c r="H18" s="38"/>
      <c r="I18" s="38"/>
      <c r="J18" s="38"/>
      <c r="K18" s="38"/>
      <c r="L18" s="38">
        <v>1</v>
      </c>
      <c r="M18" s="38"/>
      <c r="N18" s="38">
        <v>2</v>
      </c>
      <c r="O18" s="38">
        <v>1</v>
      </c>
      <c r="P18" s="38">
        <v>1</v>
      </c>
      <c r="Q18" s="38"/>
      <c r="R18" s="38"/>
      <c r="S18" s="38"/>
      <c r="T18" s="38"/>
      <c r="U18" s="38"/>
      <c r="V18" s="38"/>
      <c r="W18" s="38"/>
      <c r="X18" s="38"/>
      <c r="Y18" s="38">
        <f t="shared" si="1"/>
        <v>8</v>
      </c>
      <c r="Z18" s="38">
        <f t="shared" si="0"/>
        <v>4</v>
      </c>
      <c r="AA18" s="38" t="str">
        <f t="shared" si="2"/>
        <v>-</v>
      </c>
      <c r="AB18" s="41">
        <f t="shared" si="3"/>
        <v>0.32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7</v>
      </c>
      <c r="AA19" s="38" t="str">
        <f t="shared" si="2"/>
        <v>-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7</v>
      </c>
      <c r="AA20" s="38" t="str">
        <f t="shared" si="2"/>
        <v>-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7</v>
      </c>
      <c r="AA21" s="38" t="str">
        <f t="shared" si="2"/>
        <v>-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7</v>
      </c>
      <c r="AA22" s="38" t="str">
        <f t="shared" si="2"/>
        <v>-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7</v>
      </c>
      <c r="AA23" s="38" t="str">
        <f t="shared" si="2"/>
        <v>-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7</v>
      </c>
      <c r="AA24" s="38" t="str">
        <f t="shared" si="2"/>
        <v>-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7</v>
      </c>
      <c r="AA25" s="38" t="str">
        <f t="shared" si="2"/>
        <v>-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7</v>
      </c>
      <c r="AA26" s="38" t="str">
        <f t="shared" si="2"/>
        <v>-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7</v>
      </c>
      <c r="AA27" s="38" t="str">
        <f t="shared" si="2"/>
        <v>-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7</v>
      </c>
      <c r="AA28" s="38" t="str">
        <f t="shared" si="2"/>
        <v>-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7</v>
      </c>
      <c r="AA29" s="38" t="str">
        <f t="shared" si="2"/>
        <v>-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7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7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7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7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7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7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7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7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7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7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7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7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7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7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7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7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7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7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7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7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7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7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7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7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7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7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7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7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7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7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7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7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7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7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25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Лизнева М.И.</v>
      </c>
      <c r="C13" s="38" t="str">
        <f>IF(Протокол!C13=0,"",Протокол!C13)</f>
        <v>ЛМ77</v>
      </c>
      <c r="D13" s="38">
        <f>IF(Протокол!D13=0,"",Протокол!D13)</f>
        <v>7</v>
      </c>
      <c r="E13" s="38">
        <f>IF(Протокол!E13=0,"",Протокол!E13)</f>
        <v>1</v>
      </c>
      <c r="F13" s="38">
        <f>IF(Протокол!F13=0,"",Протокол!F13)</f>
        <v>1</v>
      </c>
      <c r="G13" s="38">
        <f>IF(Протокол!G13=0,"",Протокол!G13)</f>
        <v>1</v>
      </c>
      <c r="H13" s="38">
        <f>IF(Протокол!H13=0,"",Протокол!H13)</f>
        <v>1</v>
      </c>
      <c r="I13" s="38">
        <f>IF(Протокол!I13=0,"",Протокол!I13)</f>
        <v>1</v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>
        <f>IF(Протокол!N13=0,"",Протокол!N13)</f>
        <v>2</v>
      </c>
      <c r="O13" s="38">
        <f>IF(Протокол!O13=0,"",Протокол!O13)</f>
        <v>3</v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10</v>
      </c>
      <c r="Z13" s="38">
        <f>Протокол!Z13</f>
        <v>3</v>
      </c>
      <c r="AA13" s="38" t="str">
        <f>Протокол!AA13</f>
        <v>призер</v>
      </c>
      <c r="AB13" s="41">
        <f>Протокол!AB13</f>
        <v>0.4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Дюрягина М.Р.</v>
      </c>
      <c r="C14" s="38" t="str">
        <f>IF(Протокол!C14=0,"",Протокол!C14)</f>
        <v>ДМ77</v>
      </c>
      <c r="D14" s="38">
        <f>IF(Протокол!D14=0,"",Протокол!D14)</f>
        <v>7</v>
      </c>
      <c r="E14" s="38">
        <f>IF(Протокол!E14=0,"",Протокол!E14)</f>
        <v>1</v>
      </c>
      <c r="F14" s="38">
        <f>IF(Протокол!F14=0,"",Протокол!F14)</f>
        <v>1</v>
      </c>
      <c r="G14" s="38">
        <f>IF(Протокол!G14=0,"",Протокол!G14)</f>
        <v>1</v>
      </c>
      <c r="H14" s="38">
        <f>IF(Протокол!H14=0,"",Протокол!H14)</f>
        <v>1</v>
      </c>
      <c r="I14" s="38">
        <f>IF(Протокол!I14=0,"",Протокол!I14)</f>
        <v>1</v>
      </c>
      <c r="J14" s="38">
        <f>IF(Протокол!J14=0,"",Протокол!J14)</f>
        <v>1</v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>
        <f>IF(Протокол!O14=0,"",Протокол!O14)</f>
        <v>3</v>
      </c>
      <c r="P14" s="38">
        <f>IF(Протокол!P14=0,"",Протокол!P14)</f>
        <v>3</v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12</v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0.48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Куликовских Н.А.</v>
      </c>
      <c r="C15" s="38" t="str">
        <f>IF(Протокол!C15=0,"",Протокол!C15)</f>
        <v>КН77</v>
      </c>
      <c r="D15" s="38">
        <f>IF(Протокол!D15=0,"",Протокол!D15)</f>
        <v>7</v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>
        <f>IF(Протокол!G15=0,"",Протокол!G15)</f>
        <v>1</v>
      </c>
      <c r="H15" s="38">
        <f>IF(Протокол!H15=0,"",Протокол!H15)</f>
        <v>1</v>
      </c>
      <c r="I15" s="38">
        <f>IF(Протокол!I15=0,"",Протокол!I15)</f>
        <v>1</v>
      </c>
      <c r="J15" s="38">
        <f>IF(Протокол!J15=0,"",Протокол!J15)</f>
        <v>1</v>
      </c>
      <c r="K15" s="38">
        <f>IF(Протокол!K15=0,"",Протокол!K15)</f>
        <v>1</v>
      </c>
      <c r="L15" s="38">
        <f>IF(Протокол!L15=0,"",Протокол!L15)</f>
        <v>1</v>
      </c>
      <c r="M15" s="38">
        <f>IF(Протокол!M15=0,"",Протокол!M15)</f>
        <v>1</v>
      </c>
      <c r="N15" s="38">
        <f>IF(Протокол!N15=0,"",Протокол!N15)</f>
        <v>2</v>
      </c>
      <c r="O15" s="38">
        <f>IF(Протокол!O15=0,"",Протокол!O15)</f>
        <v>3</v>
      </c>
      <c r="P15" s="38">
        <f>IF(Протокол!P15=0,"",Протокол!P15)</f>
        <v>1</v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13</v>
      </c>
      <c r="Z15" s="38">
        <f>Протокол!Z15</f>
        <v>1</v>
      </c>
      <c r="AA15" s="38" t="str">
        <f>Протокол!AA15</f>
        <v>победитель</v>
      </c>
      <c r="AB15" s="41">
        <f>Протокол!AB15</f>
        <v>0.52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Блинов Н.С.</v>
      </c>
      <c r="C16" s="38" t="str">
        <f>IF(Протокол!C16=0,"",Протокол!C16)</f>
        <v>БН77</v>
      </c>
      <c r="D16" s="38">
        <f>IF(Протокол!D16=0,"",Протокол!D16)</f>
        <v>7</v>
      </c>
      <c r="E16" s="38">
        <f>IF(Протокол!E16=0,"",Протокол!E16)</f>
        <v>1</v>
      </c>
      <c r="F16" s="38">
        <f>IF(Протокол!F16=0,"",Протокол!F16)</f>
        <v>1</v>
      </c>
      <c r="G16" s="38">
        <f>IF(Протокол!G16=0,"",Протокол!G16)</f>
        <v>1</v>
      </c>
      <c r="H16" s="38">
        <f>IF(Протокол!H16=0,"",Протокол!H16)</f>
        <v>1</v>
      </c>
      <c r="I16" s="38">
        <f>IF(Протокол!I16=0,"",Протокол!I16)</f>
        <v>1</v>
      </c>
      <c r="J16" s="38">
        <f>IF(Протокол!J16=0,"",Протокол!J16)</f>
        <v>1</v>
      </c>
      <c r="K16" s="38">
        <f>IF(Протокол!K16=0,"",Протокол!K16)</f>
        <v>1</v>
      </c>
      <c r="L16" s="38">
        <f>IF(Протокол!L16=0,"",Протокол!L16)</f>
        <v>1</v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8</v>
      </c>
      <c r="Z16" s="38">
        <f>Протокол!Z16</f>
        <v>4</v>
      </c>
      <c r="AA16" s="38" t="str">
        <f>Протокол!AA16</f>
        <v>-</v>
      </c>
      <c r="AB16" s="41">
        <f>Протокол!AB16</f>
        <v>0.32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Абдразаков А.И.</v>
      </c>
      <c r="C17" s="38" t="str">
        <f>IF(Протокол!C17=0,"",Протокол!C17)</f>
        <v>АА77</v>
      </c>
      <c r="D17" s="38">
        <f>IF(Протокол!D17=0,"",Протокол!D17)</f>
        <v>7</v>
      </c>
      <c r="E17" s="38">
        <f>IF(Протокол!E17=0,"",Протокол!E17)</f>
        <v>1</v>
      </c>
      <c r="F17" s="38">
        <f>IF(Протокол!F17=0,"",Протокол!F17)</f>
        <v>1</v>
      </c>
      <c r="G17" s="38">
        <f>IF(Протокол!G17=0,"",Протокол!G17)</f>
        <v>1</v>
      </c>
      <c r="H17" s="38">
        <f>IF(Протокол!H17=0,"",Протокол!H17)</f>
        <v>1</v>
      </c>
      <c r="I17" s="38">
        <f>IF(Протокол!I17=0,"",Протокол!I17)</f>
        <v>1</v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5</v>
      </c>
      <c r="Z17" s="38">
        <f>Протокол!Z17</f>
        <v>6</v>
      </c>
      <c r="AA17" s="38" t="str">
        <f>Протокол!AA17</f>
        <v>-</v>
      </c>
      <c r="AB17" s="41">
        <f>Протокол!AB17</f>
        <v>0.2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>Хабибова С.В.</v>
      </c>
      <c r="C18" s="38" t="str">
        <f>IF(Протокол!C18=0,"",Протокол!C18)</f>
        <v>ХС77</v>
      </c>
      <c r="D18" s="38">
        <f>IF(Протокол!D18=0,"",Протокол!D18)</f>
        <v>7</v>
      </c>
      <c r="E18" s="38">
        <f>IF(Протокол!E18=0,"",Протокол!E18)</f>
        <v>1</v>
      </c>
      <c r="F18" s="38">
        <f>IF(Протокол!F18=0,"",Протокол!F18)</f>
        <v>1</v>
      </c>
      <c r="G18" s="38">
        <f>IF(Протокол!G18=0,"",Протокол!G18)</f>
        <v>1</v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>
        <f>IF(Протокол!L18=0,"",Протокол!L18)</f>
        <v>1</v>
      </c>
      <c r="M18" s="38" t="str">
        <f>IF(Протокол!M18=0,"",Протокол!M18)</f>
        <v/>
      </c>
      <c r="N18" s="38">
        <f>IF(Протокол!N18=0,"",Протокол!N18)</f>
        <v>2</v>
      </c>
      <c r="O18" s="38">
        <f>IF(Протокол!O18=0,"",Протокол!O18)</f>
        <v>1</v>
      </c>
      <c r="P18" s="38">
        <f>IF(Протокол!P18=0,"",Протокол!P18)</f>
        <v>1</v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>
        <f>IF(Протокол!Y18=0,"",Протокол!Y18)</f>
        <v>8</v>
      </c>
      <c r="Z18" s="38">
        <f>Протокол!Z18</f>
        <v>4</v>
      </c>
      <c r="AA18" s="38" t="str">
        <f>Протокол!AA18</f>
        <v>-</v>
      </c>
      <c r="AB18" s="41">
        <f>Протокол!AB18</f>
        <v>0.32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7</v>
      </c>
      <c r="AA19" s="38" t="str">
        <f>Протокол!AA19</f>
        <v>-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7</v>
      </c>
      <c r="AA20" s="38" t="str">
        <f>Протокол!AA20</f>
        <v>-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7</v>
      </c>
      <c r="AA21" s="38" t="str">
        <f>Протокол!AA21</f>
        <v>-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7</v>
      </c>
      <c r="AA22" s="38" t="str">
        <f>Протокол!AA22</f>
        <v>-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7</v>
      </c>
      <c r="AA23" s="38" t="str">
        <f>Протокол!AA23</f>
        <v>-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7</v>
      </c>
      <c r="AA24" s="38" t="str">
        <f>Протокол!AA24</f>
        <v>-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7</v>
      </c>
      <c r="AA25" s="38" t="str">
        <f>Протокол!AA25</f>
        <v>-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7</v>
      </c>
      <c r="AA26" s="38" t="str">
        <f>Протокол!AA26</f>
        <v>-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7</v>
      </c>
      <c r="AA27" s="38" t="str">
        <f>Протокол!AA27</f>
        <v>-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7</v>
      </c>
      <c r="AA28" s="38" t="str">
        <f>Протокол!AA28</f>
        <v>-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7</v>
      </c>
      <c r="AA29" s="38" t="str">
        <f>Протокол!AA29</f>
        <v>-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7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7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7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7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7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7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7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7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7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7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7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7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7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7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7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7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7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7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7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7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7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7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7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7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7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7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7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7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7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7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7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7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7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2020-11-06T12:59:51Z</dcterms:modified>
</cp:coreProperties>
</file>